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8" windowWidth="14808" windowHeight="7836"/>
  </bookViews>
  <sheets>
    <sheet name="Table1" sheetId="1" r:id="rId1"/>
  </sheets>
  <definedNames>
    <definedName name="_xlnm.Print_Area" localSheetId="0">Table1!$A$1:$F$54</definedName>
  </definedNames>
  <calcPr calcId="145621"/>
</workbook>
</file>

<file path=xl/calcChain.xml><?xml version="1.0" encoding="utf-8"?>
<calcChain xmlns="http://schemas.openxmlformats.org/spreadsheetml/2006/main">
  <c r="D22" i="1" l="1"/>
  <c r="D14" i="1" l="1"/>
  <c r="F12" i="1"/>
  <c r="D52" i="1" l="1"/>
  <c r="F43" i="1"/>
  <c r="F49" i="1" s="1"/>
  <c r="E43" i="1"/>
  <c r="E49" i="1" s="1"/>
  <c r="F19" i="1" l="1"/>
  <c r="F38" i="1" s="1"/>
  <c r="F45" i="1" s="1"/>
  <c r="F51" i="1" s="1"/>
  <c r="E19" i="1"/>
  <c r="E38" i="1" s="1"/>
  <c r="E45" i="1" s="1"/>
  <c r="E51" i="1" s="1"/>
  <c r="E9" i="1"/>
  <c r="E52" i="1" s="1"/>
  <c r="D19" i="1"/>
  <c r="D38" i="1" s="1"/>
  <c r="D9" i="1" l="1"/>
  <c r="F22" i="1"/>
  <c r="F39" i="1" s="1"/>
  <c r="F46" i="1" s="1"/>
  <c r="E22" i="1"/>
  <c r="E39" i="1" s="1"/>
  <c r="E46" i="1" s="1"/>
  <c r="F17" i="1"/>
  <c r="F37" i="1" s="1"/>
  <c r="F44" i="1" s="1"/>
  <c r="F50" i="1" s="1"/>
  <c r="E17" i="1"/>
  <c r="E37" i="1" s="1"/>
  <c r="F26" i="1"/>
  <c r="F41" i="1" s="1"/>
  <c r="F47" i="1" s="1"/>
  <c r="E26" i="1"/>
  <c r="E41" i="1" s="1"/>
  <c r="E47" i="1" s="1"/>
  <c r="F11" i="1"/>
  <c r="F35" i="1" s="1"/>
  <c r="F42" i="1" s="1"/>
  <c r="F48" i="1" s="1"/>
  <c r="E11" i="1"/>
  <c r="E35" i="1" s="1"/>
  <c r="E42" i="1" s="1"/>
  <c r="E48" i="1" s="1"/>
  <c r="F9" i="1" l="1"/>
  <c r="E8" i="1"/>
  <c r="D11" i="1"/>
  <c r="D35" i="1" s="1"/>
  <c r="D17" i="1"/>
  <c r="D37" i="1" s="1"/>
  <c r="D40" i="1" s="1"/>
  <c r="D43" i="1" s="1"/>
  <c r="D46" i="1" s="1"/>
  <c r="D49" i="1" s="1"/>
  <c r="D26" i="1"/>
  <c r="D41" i="1" s="1"/>
  <c r="D44" i="1" s="1"/>
  <c r="D47" i="1" s="1"/>
  <c r="D50" i="1" s="1"/>
  <c r="D39" i="1" l="1"/>
  <c r="D42" i="1" s="1"/>
  <c r="D45" i="1" s="1"/>
  <c r="D48" i="1" s="1"/>
  <c r="D51" i="1" s="1"/>
  <c r="F8" i="1"/>
  <c r="F52" i="1"/>
  <c r="F53" i="1" s="1"/>
  <c r="D8" i="1"/>
  <c r="D53" i="1" l="1"/>
  <c r="E53" i="1"/>
  <c r="E44" i="1"/>
  <c r="E50" i="1" s="1"/>
</calcChain>
</file>

<file path=xl/sharedStrings.xml><?xml version="1.0" encoding="utf-8"?>
<sst xmlns="http://schemas.openxmlformats.org/spreadsheetml/2006/main" count="152" uniqueCount="84">
  <si>
    <t/>
  </si>
  <si>
    <t>Наименование</t>
  </si>
  <si>
    <t>РЗ</t>
  </si>
  <si>
    <t>ПР</t>
  </si>
  <si>
    <t>1</t>
  </si>
  <si>
    <t>2</t>
  </si>
  <si>
    <t>3</t>
  </si>
  <si>
    <t>4</t>
  </si>
  <si>
    <t>5</t>
  </si>
  <si>
    <t>6</t>
  </si>
  <si>
    <t>ВСЕГО</t>
  </si>
  <si>
    <t>Неизвестный подраздел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</si>
  <si>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</si>
  <si>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</si>
  <si>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</si>
  <si>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</si>
  <si>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</si>
  <si>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</si>
  <si>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</si>
  <si>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</si>
  <si>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</si>
  <si>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</si>
  <si>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</si>
  <si>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</si>
  <si>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</si>
  <si>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</si>
  <si>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</si>
  <si>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</si>
  <si>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</si>
  <si>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</si>
  <si>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</si>
  <si>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</si>
  <si>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</si>
  <si>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</si>
  <si>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</si>
  <si>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СОЦИАЛЬНАЯ ПОЛИТИКА</t>
  </si>
  <si>
    <t>10</t>
  </si>
  <si>
    <t>Пенсионное обеспечение</t>
  </si>
  <si>
    <t>Условно утверждаемые расходы</t>
  </si>
  <si>
    <t>Приложение 2
к решению Совета сельского поселения "Туръя" "О бюджете сельского поселения "Туръя" на 2020 год и плановый период 2021 и 2022 годов"</t>
  </si>
  <si>
    <t>2023 год</t>
  </si>
  <si>
    <t>Общеэкономические вопросы</t>
  </si>
  <si>
    <t>2024 год</t>
  </si>
  <si>
    <t>(%)</t>
  </si>
  <si>
    <t>Код</t>
  </si>
  <si>
    <t>2025 год</t>
  </si>
  <si>
    <t>Всего</t>
  </si>
  <si>
    <t>тыс.руб.</t>
  </si>
  <si>
    <t>0100</t>
  </si>
  <si>
    <t>НАЦИОНАЛЬНАЯ ОБОРОНА</t>
  </si>
  <si>
    <t>0200</t>
  </si>
  <si>
    <t>0300</t>
  </si>
  <si>
    <t>0400</t>
  </si>
  <si>
    <t>0500</t>
  </si>
  <si>
    <t>ОХРАНА ОКРУЖАЮЩЕЙ СРЕДЫ</t>
  </si>
  <si>
    <t>0600</t>
  </si>
  <si>
    <t>1000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</si>
  <si>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</si>
  <si>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</si>
  <si>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</si>
  <si>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</si>
  <si>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</si>
  <si>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</si>
  <si>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</si>
  <si>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</si>
  <si>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</si>
  <si>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</si>
  <si>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высоких достижений</t>
  </si>
  <si>
    <t>1103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</si>
  <si>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</si>
  <si>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</si>
  <si>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</si>
  <si>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</si>
  <si>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</si>
  <si>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</si>
  <si>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</si>
  <si>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</si>
  <si>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0000</t>
  </si>
  <si>
    <t>Итого:</t>
  </si>
  <si>
    <r>
      <t xml:space="preserve">РАСПРЕДЕЛЕНИЕ БЮДЖЕТНЫХ АССИГНОВАНИЙ ПО РАЗДЕЛАМ КЛАССИФИКАЦИИ РАСХОДОВ 
НА </t>
    </r>
    <r>
      <rPr>
        <b/>
        <sz val="9"/>
        <color rgb="FFFF0000"/>
        <rFont val="Times New Roman"/>
        <family val="1"/>
        <charset val="204"/>
      </rPr>
      <t>2023</t>
    </r>
    <r>
      <rPr>
        <b/>
        <sz val="9"/>
        <color rgb="FF000000"/>
        <rFont val="Times New Roman"/>
        <family val="1"/>
        <charset val="204"/>
      </rPr>
      <t xml:space="preserve"> ГОД И ПЛАНОВЫЙ ПЕРИОД </t>
    </r>
    <r>
      <rPr>
        <b/>
        <sz val="9"/>
        <color rgb="FFFF0000"/>
        <rFont val="Times New Roman"/>
        <family val="1"/>
        <charset val="204"/>
      </rPr>
      <t>2024 и 2025</t>
    </r>
    <r>
      <rPr>
        <b/>
        <sz val="9"/>
        <color rgb="FF000000"/>
        <rFont val="Times New Roman"/>
        <family val="1"/>
        <charset val="204"/>
      </rPr>
      <t xml:space="preserve"> ГОДОВ</t>
    </r>
  </si>
  <si>
    <r>
      <t xml:space="preserve">РАСПРЕДЕЛЕНИЕ БЮДЖЕТНЫХ АССИГНОВАНИЙ ПО РАЗДЕЛАМ, ПОДРАЗДЕЛАМ, 
ЦЕЛЕВЫМ СТАТЬЯМ, ГРУППАМ ВИДОВ РАСХОДОВ КЛАССИФИКАЦИИ РАСХОДОВ 
НА </t>
    </r>
    <r>
      <rPr>
        <b/>
        <sz val="9"/>
        <color rgb="FFFF0000"/>
        <rFont val="Times New Roman"/>
        <family val="1"/>
        <charset val="204"/>
      </rPr>
      <t xml:space="preserve">2023 </t>
    </r>
    <r>
      <rPr>
        <b/>
        <sz val="9"/>
        <color rgb="FF000000"/>
        <rFont val="Times New Roman"/>
        <family val="1"/>
        <charset val="204"/>
      </rPr>
      <t xml:space="preserve">ГОД И ПЛАНОВЫЙ ПЕРИОД </t>
    </r>
    <r>
      <rPr>
        <b/>
        <sz val="9"/>
        <color rgb="FFFF0000"/>
        <rFont val="Times New Roman"/>
        <family val="1"/>
        <charset val="204"/>
      </rPr>
      <t>2024 и 2025</t>
    </r>
    <r>
      <rPr>
        <b/>
        <sz val="9"/>
        <color rgb="FF000000"/>
        <rFont val="Times New Roman"/>
        <family val="1"/>
        <charset val="204"/>
      </rPr>
      <t xml:space="preserve"> ГОДОВ</t>
    </r>
  </si>
  <si>
    <t>тыс. руб.</t>
  </si>
  <si>
    <r>
      <t xml:space="preserve">к пояснительной записке к решению Совета
сельского поселения "Иоссер" "О бюджете сельского поселения "Иоссер" на </t>
    </r>
    <r>
      <rPr>
        <sz val="9"/>
        <color rgb="FFFF0000"/>
        <rFont val="Times New Roman"/>
        <family val="1"/>
        <charset val="204"/>
      </rPr>
      <t>2023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2024 и 2025</t>
    </r>
    <r>
      <rPr>
        <sz val="9"/>
        <color rgb="FF000000"/>
        <rFont val="Times New Roman"/>
        <family val="1"/>
        <charset val="204"/>
      </rPr>
      <t xml:space="preserve"> годов"</t>
    </r>
  </si>
  <si>
    <t>Жилищное хозяйство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</si>
</sst>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?"/>
  </numFmts>
  <fonts count="23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scheme val="minor"/>
    </font>
    <font>
      <b/>
      <sz val="9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7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/>
    <xf numFmtId="0" fontId="16" fillId="0" borderId="0" xfId="0" applyFont="1" applyAlignment="1"/>
    <xf numFmtId="166" fontId="17" fillId="0" borderId="2" xfId="0" applyNumberFormat="1" applyFont="1" applyBorder="1" applyAlignment="1">
      <alignment horizontal="justify" vertical="center" wrapText="1"/>
    </xf>
    <xf numFmtId="164" fontId="17" fillId="0" borderId="2" xfId="0" applyNumberFormat="1" applyFont="1" applyFill="1" applyBorder="1" applyAlignment="1">
      <alignment horizontal="right" vertical="center"/>
    </xf>
    <xf numFmtId="49" fontId="19" fillId="0" borderId="2" xfId="0" applyNumberFormat="1" applyFont="1" applyFill="1" applyBorder="1" applyAlignment="1">
      <alignment horizontal="justify" vertical="center" wrapText="1"/>
    </xf>
    <xf numFmtId="165" fontId="20" fillId="0" borderId="2" xfId="0" applyNumberFormat="1" applyFont="1" applyFill="1" applyBorder="1" applyAlignment="1">
      <alignment horizontal="right" vertical="center"/>
    </xf>
    <xf numFmtId="0" fontId="21" fillId="0" borderId="0" xfId="0" applyFont="1" applyAlignment="1"/>
    <xf numFmtId="49" fontId="17" fillId="0" borderId="2" xfId="0" applyNumberFormat="1" applyFont="1" applyBorder="1" applyAlignment="1">
      <alignment horizontal="justify" vertical="center" wrapText="1"/>
    </xf>
    <xf numFmtId="165" fontId="18" fillId="0" borderId="2" xfId="0" applyNumberFormat="1" applyFont="1" applyFill="1" applyBorder="1" applyAlignment="1">
      <alignment horizontal="right" vertical="center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justify" vertical="center" wrapText="1"/>
    </xf>
    <xf numFmtId="164" fontId="20" fillId="0" borderId="9" xfId="0" applyNumberFormat="1" applyFont="1" applyFill="1" applyBorder="1" applyAlignment="1">
      <alignment horizontal="right" vertical="center"/>
    </xf>
    <xf numFmtId="0" fontId="21" fillId="0" borderId="0" xfId="0" applyFont="1" applyBorder="1" applyAlignment="1"/>
    <xf numFmtId="0" fontId="22" fillId="0" borderId="2" xfId="0" applyFont="1" applyBorder="1" applyAlignment="1">
      <alignment horizontal="right"/>
    </xf>
    <xf numFmtId="165" fontId="22" fillId="0" borderId="2" xfId="0" applyNumberFormat="1" applyFont="1" applyBorder="1" applyAlignment="1"/>
    <xf numFmtId="0" fontId="22" fillId="0" borderId="0" xfId="0" applyFont="1" applyAlignment="1"/>
    <xf numFmtId="0" fontId="4" fillId="0" borderId="0" xfId="0" applyFont="1" applyFill="1" applyAlignment="1">
      <alignment vertical="top" wrapText="1"/>
    </xf>
    <xf numFmtId="0" fontId="14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vertical="center" wrapText="1"/>
    </xf>
    <xf numFmtId="164" fontId="14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Fill="1" applyAlignment="1">
      <alignment vertical="top" wrapText="1"/>
    </xf>
    <xf numFmtId="49" fontId="18" fillId="0" borderId="2" xfId="0" applyNumberFormat="1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 wrapText="1"/>
    </xf>
    <xf numFmtId="164" fontId="14" fillId="2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164" fontId="20" fillId="2" borderId="3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vertical="top" wrapText="1"/>
    </xf>
    <xf numFmtId="0" fontId="1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9" fillId="0" borderId="7" xfId="0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49" fontId="17" fillId="0" borderId="7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/>
    <xf numFmtId="0" fontId="0" fillId="0" borderId="8" xfId="0" applyFont="1" applyFill="1" applyBorder="1" applyAlignment="1"/>
    <xf numFmtId="0" fontId="14" fillId="2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tabSelected="1" topLeftCell="A19" zoomScaleNormal="100" workbookViewId="0">
      <selection activeCell="A38" sqref="A38"/>
    </sheetView>
  </sheetViews>
  <sheetFormatPr defaultRowHeight="13.2" x14ac:dyDescent="0.25"/>
  <cols>
    <col min="1" max="1" width="54.5546875" customWidth="1"/>
    <col min="2" max="2" width="4.5546875" customWidth="1"/>
    <col min="3" max="3" width="4.33203125" customWidth="1"/>
    <col min="4" max="4" width="13.6640625" customWidth="1"/>
    <col min="5" max="5" width="12" customWidth="1"/>
    <col min="6" max="6" width="11.77734375" customWidth="1"/>
    <col min="7" max="7" width="11.109375" customWidth="1"/>
  </cols>
  <sheetData>
    <row r="1" spans="1:9" ht="15.6" customHeight="1" x14ac:dyDescent="0.25">
      <c r="B1" s="56" t="s">
        <v>39</v>
      </c>
      <c r="C1" s="57"/>
      <c r="D1" s="57"/>
      <c r="E1" s="57"/>
      <c r="F1" s="57"/>
    </row>
    <row r="2" spans="1:9" ht="37.799999999999997" customHeight="1" x14ac:dyDescent="0.25">
      <c r="A2" s="2"/>
      <c r="B2" s="58" t="s">
        <v>82</v>
      </c>
      <c r="C2" s="59"/>
      <c r="D2" s="59"/>
      <c r="E2" s="59"/>
      <c r="F2" s="59"/>
      <c r="G2" s="60"/>
      <c r="H2" s="60"/>
      <c r="I2" s="60"/>
    </row>
    <row r="3" spans="1:9" ht="9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</row>
    <row r="4" spans="1:9" ht="49.95" customHeight="1" x14ac:dyDescent="0.25">
      <c r="A4" s="61" t="s">
        <v>80</v>
      </c>
      <c r="B4" s="61"/>
      <c r="C4" s="61"/>
      <c r="D4" s="61"/>
      <c r="E4" s="61"/>
      <c r="F4" s="61"/>
    </row>
    <row r="5" spans="1:9" s="27" customFormat="1" ht="12" x14ac:dyDescent="0.25">
      <c r="A5" s="62" t="s">
        <v>81</v>
      </c>
      <c r="B5" s="62"/>
      <c r="C5" s="62"/>
      <c r="D5" s="62"/>
      <c r="E5" s="62"/>
      <c r="F5" s="62"/>
    </row>
    <row r="6" spans="1:9" s="27" customFormat="1" ht="12" x14ac:dyDescent="0.25">
      <c r="A6" s="28" t="s">
        <v>1</v>
      </c>
      <c r="B6" s="28" t="s">
        <v>2</v>
      </c>
      <c r="C6" s="28" t="s">
        <v>3</v>
      </c>
      <c r="D6" s="29" t="s">
        <v>40</v>
      </c>
      <c r="E6" s="29" t="s">
        <v>42</v>
      </c>
      <c r="F6" s="29" t="s">
        <v>45</v>
      </c>
    </row>
    <row r="7" spans="1:9" s="27" customFormat="1" ht="12" x14ac:dyDescent="0.25">
      <c r="A7" s="30" t="s">
        <v>4</v>
      </c>
      <c r="B7" s="30" t="s">
        <v>5</v>
      </c>
      <c r="C7" s="30" t="s">
        <v>6</v>
      </c>
      <c r="D7" s="30" t="s">
        <v>7</v>
      </c>
      <c r="E7" s="30" t="s">
        <v>8</v>
      </c>
      <c r="F7" s="30" t="s">
        <v>9</v>
      </c>
    </row>
    <row r="8" spans="1:9" s="27" customFormat="1" ht="12" x14ac:dyDescent="0.25">
      <c r="A8" s="31" t="s">
        <v>10</v>
      </c>
      <c r="B8" s="32" t="s">
        <v>0</v>
      </c>
      <c r="C8" s="32" t="s">
        <v>0</v>
      </c>
      <c r="D8" s="33">
        <f>D9+D11+D17+D19+D22+D26</f>
        <v>6575.1200000000008</v>
      </c>
      <c r="E8" s="33">
        <f t="shared" ref="E8:F8" si="0">E9+E11+E17+E19+E22+E26</f>
        <v>3640.7660000000001</v>
      </c>
      <c r="F8" s="33">
        <f t="shared" si="0"/>
        <v>3646.9690000000005</v>
      </c>
    </row>
    <row r="9" spans="1:9" s="36" customFormat="1" ht="11.4" x14ac:dyDescent="0.25">
      <c r="A9" s="34" t="s">
        <v>11</v>
      </c>
      <c r="B9" s="30" t="s">
        <v>12</v>
      </c>
      <c r="C9" s="30" t="s">
        <v>0</v>
      </c>
      <c r="D9" s="35">
        <f>D10</f>
        <v>0</v>
      </c>
      <c r="E9" s="35">
        <f>E10</f>
        <v>6</v>
      </c>
      <c r="F9" s="35">
        <f>F10</f>
        <v>12</v>
      </c>
    </row>
    <row r="10" spans="1:9" s="27" customFormat="1" ht="12" x14ac:dyDescent="0.25">
      <c r="A10" s="37" t="s">
        <v>38</v>
      </c>
      <c r="B10" s="38" t="s">
        <v>12</v>
      </c>
      <c r="C10" s="38" t="s">
        <v>12</v>
      </c>
      <c r="D10" s="39">
        <v>0</v>
      </c>
      <c r="E10" s="39">
        <v>6</v>
      </c>
      <c r="F10" s="52">
        <v>12</v>
      </c>
    </row>
    <row r="11" spans="1:9" s="36" customFormat="1" ht="11.4" x14ac:dyDescent="0.25">
      <c r="A11" s="34" t="s">
        <v>13</v>
      </c>
      <c r="B11" s="30" t="s">
        <v>14</v>
      </c>
      <c r="C11" s="30" t="s">
        <v>0</v>
      </c>
      <c r="D11" s="35">
        <f>D12+D13+D14+D15+D16</f>
        <v>3110.17</v>
      </c>
      <c r="E11" s="35">
        <f t="shared" ref="E11:F11" si="1">E12+E13+E14+E15+E16</f>
        <v>2695.4010000000003</v>
      </c>
      <c r="F11" s="35">
        <f t="shared" si="1"/>
        <v>2701.6040000000003</v>
      </c>
      <c r="G11" s="40"/>
    </row>
    <row r="12" spans="1:9" s="27" customFormat="1" ht="27.6" customHeight="1" x14ac:dyDescent="0.25">
      <c r="A12" s="41" t="s">
        <v>15</v>
      </c>
      <c r="B12" s="38" t="s">
        <v>14</v>
      </c>
      <c r="C12" s="38" t="s">
        <v>16</v>
      </c>
      <c r="D12" s="39">
        <v>691.01400000000001</v>
      </c>
      <c r="E12" s="39">
        <v>691.01400000000001</v>
      </c>
      <c r="F12" s="42">
        <f>691.014</f>
        <v>691.01400000000001</v>
      </c>
      <c r="G12" s="40"/>
      <c r="H12" s="40"/>
      <c r="I12" s="43"/>
    </row>
    <row r="13" spans="1:9" s="27" customFormat="1" ht="41.4" customHeight="1" x14ac:dyDescent="0.25">
      <c r="A13" s="41" t="s">
        <v>17</v>
      </c>
      <c r="B13" s="38" t="s">
        <v>14</v>
      </c>
      <c r="C13" s="38" t="s">
        <v>18</v>
      </c>
      <c r="D13" s="39">
        <v>1813.876</v>
      </c>
      <c r="E13" s="39">
        <v>1399.107</v>
      </c>
      <c r="F13" s="39">
        <v>1405.31</v>
      </c>
    </row>
    <row r="14" spans="1:9" s="27" customFormat="1" ht="27" customHeight="1" x14ac:dyDescent="0.25">
      <c r="A14" s="41" t="s">
        <v>19</v>
      </c>
      <c r="B14" s="38" t="s">
        <v>14</v>
      </c>
      <c r="C14" s="38" t="s">
        <v>20</v>
      </c>
      <c r="D14" s="39">
        <f>0.28</f>
        <v>0.28000000000000003</v>
      </c>
      <c r="E14" s="39">
        <v>0.28000000000000003</v>
      </c>
      <c r="F14" s="39">
        <v>0.28000000000000003</v>
      </c>
    </row>
    <row r="15" spans="1:9" s="27" customFormat="1" ht="12" x14ac:dyDescent="0.25">
      <c r="A15" s="41" t="s">
        <v>21</v>
      </c>
      <c r="B15" s="38" t="s">
        <v>14</v>
      </c>
      <c r="C15" s="38" t="s">
        <v>22</v>
      </c>
      <c r="D15" s="39">
        <v>1</v>
      </c>
      <c r="E15" s="39">
        <v>1</v>
      </c>
      <c r="F15" s="39">
        <v>1</v>
      </c>
    </row>
    <row r="16" spans="1:9" s="27" customFormat="1" ht="12" x14ac:dyDescent="0.25">
      <c r="A16" s="41" t="s">
        <v>23</v>
      </c>
      <c r="B16" s="38" t="s">
        <v>14</v>
      </c>
      <c r="C16" s="38" t="s">
        <v>24</v>
      </c>
      <c r="D16" s="39">
        <v>604</v>
      </c>
      <c r="E16" s="39">
        <v>604</v>
      </c>
      <c r="F16" s="39">
        <v>604</v>
      </c>
    </row>
    <row r="17" spans="1:6" s="36" customFormat="1" ht="25.8" customHeight="1" x14ac:dyDescent="0.25">
      <c r="A17" s="34" t="s">
        <v>25</v>
      </c>
      <c r="B17" s="30" t="s">
        <v>26</v>
      </c>
      <c r="C17" s="30" t="s">
        <v>0</v>
      </c>
      <c r="D17" s="35">
        <f>D18</f>
        <v>11.8</v>
      </c>
      <c r="E17" s="35">
        <f>E18</f>
        <v>11.8</v>
      </c>
      <c r="F17" s="35">
        <f>F18</f>
        <v>11.8</v>
      </c>
    </row>
    <row r="18" spans="1:6" s="27" customFormat="1" ht="30.6" customHeight="1" x14ac:dyDescent="0.25">
      <c r="A18" s="41" t="s">
        <v>27</v>
      </c>
      <c r="B18" s="38" t="s">
        <v>26</v>
      </c>
      <c r="C18" s="38">
        <v>10</v>
      </c>
      <c r="D18" s="39">
        <v>11.8</v>
      </c>
      <c r="E18" s="39">
        <v>11.8</v>
      </c>
      <c r="F18" s="39">
        <v>11.8</v>
      </c>
    </row>
    <row r="19" spans="1:6" s="36" customFormat="1" ht="13.2" customHeight="1" x14ac:dyDescent="0.25">
      <c r="A19" s="34" t="s">
        <v>28</v>
      </c>
      <c r="B19" s="30" t="s">
        <v>18</v>
      </c>
      <c r="C19" s="30" t="s">
        <v>0</v>
      </c>
      <c r="D19" s="35">
        <f>D20+D21</f>
        <v>88.888999999999996</v>
      </c>
      <c r="E19" s="35">
        <f t="shared" ref="E19:F19" si="2">E20+E21</f>
        <v>0</v>
      </c>
      <c r="F19" s="35">
        <f t="shared" si="2"/>
        <v>0</v>
      </c>
    </row>
    <row r="20" spans="1:6" s="36" customFormat="1" ht="14.4" customHeight="1" x14ac:dyDescent="0.25">
      <c r="A20" s="41" t="s">
        <v>41</v>
      </c>
      <c r="B20" s="38" t="s">
        <v>18</v>
      </c>
      <c r="C20" s="38" t="s">
        <v>14</v>
      </c>
      <c r="D20" s="39">
        <v>88.888999999999996</v>
      </c>
      <c r="E20" s="35">
        <v>0</v>
      </c>
      <c r="F20" s="35">
        <v>0</v>
      </c>
    </row>
    <row r="21" spans="1:6" s="27" customFormat="1" ht="15.6" hidden="1" customHeight="1" x14ac:dyDescent="0.25">
      <c r="A21" s="41" t="s">
        <v>29</v>
      </c>
      <c r="B21" s="38" t="s">
        <v>18</v>
      </c>
      <c r="C21" s="38" t="s">
        <v>30</v>
      </c>
      <c r="D21" s="39">
        <v>0</v>
      </c>
      <c r="E21" s="39">
        <v>0</v>
      </c>
      <c r="F21" s="39">
        <v>0</v>
      </c>
    </row>
    <row r="22" spans="1:6" s="36" customFormat="1" ht="15" customHeight="1" x14ac:dyDescent="0.25">
      <c r="A22" s="44" t="s">
        <v>31</v>
      </c>
      <c r="B22" s="45" t="s">
        <v>32</v>
      </c>
      <c r="C22" s="45" t="s">
        <v>0</v>
      </c>
      <c r="D22" s="33">
        <f>D23+D25</f>
        <v>3285.8980000000001</v>
      </c>
      <c r="E22" s="33">
        <f>E25</f>
        <v>849.202</v>
      </c>
      <c r="F22" s="33">
        <f>F25</f>
        <v>843.202</v>
      </c>
    </row>
    <row r="23" spans="1:6" s="27" customFormat="1" ht="12" x14ac:dyDescent="0.25">
      <c r="A23" s="46" t="s">
        <v>83</v>
      </c>
      <c r="B23" s="47" t="s">
        <v>32</v>
      </c>
      <c r="C23" s="53" t="s">
        <v>14</v>
      </c>
      <c r="D23" s="48">
        <v>1989.452</v>
      </c>
      <c r="E23" s="48"/>
      <c r="F23" s="48"/>
    </row>
    <row r="24" spans="1:6" s="27" customFormat="1" ht="12" hidden="1" x14ac:dyDescent="0.25">
      <c r="A24" s="46" t="s">
        <v>33</v>
      </c>
      <c r="B24" s="47" t="s">
        <v>32</v>
      </c>
      <c r="C24" s="47" t="s">
        <v>16</v>
      </c>
      <c r="D24" s="48"/>
      <c r="E24" s="48"/>
      <c r="F24" s="48"/>
    </row>
    <row r="25" spans="1:6" s="27" customFormat="1" ht="14.4" customHeight="1" x14ac:dyDescent="0.25">
      <c r="A25" s="46" t="s">
        <v>34</v>
      </c>
      <c r="B25" s="47" t="s">
        <v>32</v>
      </c>
      <c r="C25" s="47" t="s">
        <v>26</v>
      </c>
      <c r="D25" s="48">
        <v>1296.4459999999999</v>
      </c>
      <c r="E25" s="48">
        <v>849.202</v>
      </c>
      <c r="F25" s="48">
        <v>843.202</v>
      </c>
    </row>
    <row r="26" spans="1:6" s="36" customFormat="1" ht="13.8" customHeight="1" x14ac:dyDescent="0.25">
      <c r="A26" s="34" t="s">
        <v>35</v>
      </c>
      <c r="B26" s="30" t="s">
        <v>36</v>
      </c>
      <c r="C26" s="30" t="s">
        <v>0</v>
      </c>
      <c r="D26" s="35">
        <f>D27</f>
        <v>78.363</v>
      </c>
      <c r="E26" s="35">
        <f>E27</f>
        <v>78.363</v>
      </c>
      <c r="F26" s="35">
        <f>F27</f>
        <v>78.363</v>
      </c>
    </row>
    <row r="27" spans="1:6" s="27" customFormat="1" ht="15" customHeight="1" x14ac:dyDescent="0.25">
      <c r="A27" s="41" t="s">
        <v>37</v>
      </c>
      <c r="B27" s="38" t="s">
        <v>36</v>
      </c>
      <c r="C27" s="38" t="s">
        <v>14</v>
      </c>
      <c r="D27" s="39">
        <v>78.363</v>
      </c>
      <c r="E27" s="39">
        <v>78.363</v>
      </c>
      <c r="F27" s="39">
        <v>78.363</v>
      </c>
    </row>
    <row r="28" spans="1:6" s="27" customFormat="1" ht="15" customHeight="1" x14ac:dyDescent="0.25">
      <c r="A28" s="49"/>
      <c r="B28" s="50"/>
      <c r="C28" s="50"/>
      <c r="D28" s="51"/>
      <c r="E28" s="51"/>
      <c r="F28" s="51"/>
    </row>
    <row r="30" spans="1:6" s="11" customFormat="1" ht="23.4" customHeight="1" x14ac:dyDescent="0.25">
      <c r="A30" s="69" t="s">
        <v>79</v>
      </c>
      <c r="B30" s="69"/>
      <c r="C30" s="69"/>
      <c r="D30" s="69"/>
      <c r="E30" s="69"/>
      <c r="F30" s="70"/>
    </row>
    <row r="31" spans="1:6" s="3" customFormat="1" ht="13.05" customHeight="1" x14ac:dyDescent="0.3">
      <c r="A31" s="4" t="s">
        <v>0</v>
      </c>
      <c r="B31" s="4" t="s">
        <v>0</v>
      </c>
      <c r="C31" s="4" t="s">
        <v>0</v>
      </c>
      <c r="D31" s="5" t="s">
        <v>0</v>
      </c>
      <c r="E31" s="5" t="s">
        <v>0</v>
      </c>
      <c r="F31" s="6" t="s">
        <v>43</v>
      </c>
    </row>
    <row r="32" spans="1:6" s="3" customFormat="1" ht="13.8" x14ac:dyDescent="0.3">
      <c r="A32" s="7" t="s">
        <v>1</v>
      </c>
      <c r="B32" s="74" t="s">
        <v>44</v>
      </c>
      <c r="C32" s="75" t="s">
        <v>0</v>
      </c>
      <c r="D32" s="8" t="s">
        <v>40</v>
      </c>
      <c r="E32" s="8" t="s">
        <v>42</v>
      </c>
      <c r="F32" s="8" t="s">
        <v>45</v>
      </c>
    </row>
    <row r="33" spans="1:8" s="10" customFormat="1" ht="9.6" x14ac:dyDescent="0.2">
      <c r="A33" s="9" t="s">
        <v>4</v>
      </c>
      <c r="B33" s="71" t="s">
        <v>5</v>
      </c>
      <c r="C33" s="72"/>
      <c r="D33" s="9">
        <v>3</v>
      </c>
      <c r="E33" s="9">
        <v>4</v>
      </c>
      <c r="F33" s="9">
        <v>5</v>
      </c>
    </row>
    <row r="34" spans="1:8" s="11" customFormat="1" ht="19.95" customHeight="1" x14ac:dyDescent="0.25">
      <c r="A34" s="12" t="s">
        <v>46</v>
      </c>
      <c r="B34" s="76" t="s">
        <v>47</v>
      </c>
      <c r="C34" s="77" t="s">
        <v>0</v>
      </c>
      <c r="D34" s="13">
        <v>6575.12</v>
      </c>
      <c r="E34" s="13">
        <v>3640.7660000000001</v>
      </c>
      <c r="F34" s="13">
        <v>3646.9690000000001</v>
      </c>
    </row>
    <row r="35" spans="1:8" s="16" customFormat="1" ht="15" customHeight="1" x14ac:dyDescent="0.25">
      <c r="A35" s="14" t="s">
        <v>13</v>
      </c>
      <c r="B35" s="54" t="s">
        <v>48</v>
      </c>
      <c r="C35" s="55" t="s">
        <v>12</v>
      </c>
      <c r="D35" s="15">
        <f>D11/D34%</f>
        <v>47.302102471133608</v>
      </c>
      <c r="E35" s="15">
        <f t="shared" ref="E35:F35" si="3">E11/E34%</f>
        <v>74.033898360949323</v>
      </c>
      <c r="F35" s="15">
        <f t="shared" si="3"/>
        <v>74.07806318068512</v>
      </c>
    </row>
    <row r="36" spans="1:8" s="11" customFormat="1" ht="19.95" hidden="1" customHeight="1" x14ac:dyDescent="0.25">
      <c r="A36" s="17" t="s">
        <v>49</v>
      </c>
      <c r="B36" s="63" t="s">
        <v>50</v>
      </c>
      <c r="C36" s="64" t="s">
        <v>12</v>
      </c>
      <c r="D36" s="18"/>
      <c r="E36" s="18"/>
      <c r="F36" s="18"/>
    </row>
    <row r="37" spans="1:8" s="11" customFormat="1" ht="26.4" customHeight="1" x14ac:dyDescent="0.25">
      <c r="A37" s="17" t="s">
        <v>25</v>
      </c>
      <c r="B37" s="63" t="s">
        <v>51</v>
      </c>
      <c r="C37" s="73"/>
      <c r="D37" s="15">
        <f>D17/D34%</f>
        <v>0.17946440521237636</v>
      </c>
      <c r="E37" s="15">
        <f>E17/E34%</f>
        <v>0.3241076191109234</v>
      </c>
      <c r="F37" s="15">
        <f>F17/F34%</f>
        <v>0.32355635597670285</v>
      </c>
    </row>
    <row r="38" spans="1:8" s="11" customFormat="1" ht="13.2" customHeight="1" x14ac:dyDescent="0.25">
      <c r="A38" s="17" t="s">
        <v>28</v>
      </c>
      <c r="B38" s="63" t="s">
        <v>52</v>
      </c>
      <c r="C38" s="64" t="s">
        <v>12</v>
      </c>
      <c r="D38" s="15">
        <f>D19/D34%</f>
        <v>1.3518992809256714</v>
      </c>
      <c r="E38" s="15">
        <f t="shared" ref="E38:F38" si="4">E19/E34%</f>
        <v>0</v>
      </c>
      <c r="F38" s="15">
        <f t="shared" si="4"/>
        <v>0</v>
      </c>
    </row>
    <row r="39" spans="1:8" s="11" customFormat="1" ht="14.4" customHeight="1" x14ac:dyDescent="0.25">
      <c r="A39" s="17" t="s">
        <v>31</v>
      </c>
      <c r="B39" s="63" t="s">
        <v>53</v>
      </c>
      <c r="C39" s="64" t="s">
        <v>12</v>
      </c>
      <c r="D39" s="15">
        <f>D22/D34%</f>
        <v>49.974722894791277</v>
      </c>
      <c r="E39" s="15">
        <f t="shared" ref="E39:F39" si="5">E22/E34%</f>
        <v>23.324816810528333</v>
      </c>
      <c r="F39" s="15">
        <f t="shared" si="5"/>
        <v>23.120624277310831</v>
      </c>
    </row>
    <row r="40" spans="1:8" s="11" customFormat="1" ht="19.95" hidden="1" customHeight="1" x14ac:dyDescent="0.25">
      <c r="A40" s="17" t="s">
        <v>54</v>
      </c>
      <c r="B40" s="19" t="s">
        <v>55</v>
      </c>
      <c r="C40" s="20"/>
      <c r="D40" s="15">
        <f>D20/D37%</f>
        <v>49530.156074576269</v>
      </c>
      <c r="E40" s="18"/>
      <c r="F40" s="18"/>
    </row>
    <row r="41" spans="1:8" s="16" customFormat="1" ht="15" customHeight="1" x14ac:dyDescent="0.25">
      <c r="A41" s="14" t="s">
        <v>35</v>
      </c>
      <c r="B41" s="54" t="s">
        <v>56</v>
      </c>
      <c r="C41" s="55" t="s">
        <v>12</v>
      </c>
      <c r="D41" s="15">
        <f>D26/D34%</f>
        <v>1.191810947937072</v>
      </c>
      <c r="E41" s="15">
        <f t="shared" ref="E41:F41" si="6">E26/E34%</f>
        <v>2.1523767251177364</v>
      </c>
      <c r="F41" s="15">
        <f t="shared" si="6"/>
        <v>2.1487158240171498</v>
      </c>
    </row>
    <row r="42" spans="1:8" s="16" customFormat="1" ht="18.75" hidden="1" customHeight="1" x14ac:dyDescent="0.25">
      <c r="A42" s="21" t="s">
        <v>57</v>
      </c>
      <c r="B42" s="65" t="s">
        <v>58</v>
      </c>
      <c r="C42" s="66" t="s">
        <v>26</v>
      </c>
      <c r="D42" s="15">
        <f>D22/D39%</f>
        <v>6575.12</v>
      </c>
      <c r="E42" s="15">
        <f t="shared" ref="E42:F46" si="7">314.941/E35*100</f>
        <v>425.40107568632635</v>
      </c>
      <c r="F42" s="15">
        <f t="shared" si="7"/>
        <v>425.14745455995762</v>
      </c>
    </row>
    <row r="43" spans="1:8" s="16" customFormat="1" ht="31.5" hidden="1" customHeight="1" x14ac:dyDescent="0.25">
      <c r="A43" s="21" t="s">
        <v>59</v>
      </c>
      <c r="B43" s="65" t="s">
        <v>60</v>
      </c>
      <c r="C43" s="66" t="s">
        <v>18</v>
      </c>
      <c r="D43" s="15">
        <f>D24/D40%</f>
        <v>0</v>
      </c>
      <c r="E43" s="15" t="e">
        <f t="shared" si="7"/>
        <v>#DIV/0!</v>
      </c>
      <c r="F43" s="15" t="e">
        <f t="shared" si="7"/>
        <v>#DIV/0!</v>
      </c>
      <c r="G43" s="22"/>
      <c r="H43" s="23"/>
    </row>
    <row r="44" spans="1:8" s="16" customFormat="1" ht="28.5" hidden="1" customHeight="1" x14ac:dyDescent="0.25">
      <c r="A44" s="21" t="s">
        <v>61</v>
      </c>
      <c r="B44" s="65" t="s">
        <v>62</v>
      </c>
      <c r="C44" s="66" t="s">
        <v>20</v>
      </c>
      <c r="D44" s="15">
        <f>D25/D41%</f>
        <v>108779.50082972829</v>
      </c>
      <c r="E44" s="15">
        <f t="shared" si="7"/>
        <v>97171.736000508448</v>
      </c>
      <c r="F44" s="15">
        <f t="shared" si="7"/>
        <v>97337.293544830507</v>
      </c>
    </row>
    <row r="45" spans="1:8" s="16" customFormat="1" ht="27" hidden="1" customHeight="1" x14ac:dyDescent="0.25">
      <c r="A45" s="14" t="s">
        <v>63</v>
      </c>
      <c r="B45" s="54" t="s">
        <v>64</v>
      </c>
      <c r="C45" s="55" t="s">
        <v>12</v>
      </c>
      <c r="D45" s="15">
        <f>D26/D42%</f>
        <v>1.191810947937072</v>
      </c>
      <c r="E45" s="15" t="e">
        <f t="shared" si="7"/>
        <v>#DIV/0!</v>
      </c>
      <c r="F45" s="15" t="e">
        <f t="shared" si="7"/>
        <v>#DIV/0!</v>
      </c>
    </row>
    <row r="46" spans="1:8" s="16" customFormat="1" ht="24" hidden="1" customHeight="1" x14ac:dyDescent="0.25">
      <c r="A46" s="21" t="s">
        <v>65</v>
      </c>
      <c r="B46" s="65" t="s">
        <v>66</v>
      </c>
      <c r="C46" s="66" t="s">
        <v>14</v>
      </c>
      <c r="D46" s="15" t="e">
        <f>D27/D43%</f>
        <v>#DIV/0!</v>
      </c>
      <c r="E46" s="15">
        <f t="shared" si="7"/>
        <v>1350.2399721220629</v>
      </c>
      <c r="F46" s="15">
        <f t="shared" si="7"/>
        <v>1362.1647764462132</v>
      </c>
    </row>
    <row r="47" spans="1:8" s="16" customFormat="1" ht="30.75" hidden="1" customHeight="1" x14ac:dyDescent="0.25">
      <c r="A47" s="21" t="s">
        <v>67</v>
      </c>
      <c r="B47" s="65" t="s">
        <v>68</v>
      </c>
      <c r="C47" s="66" t="s">
        <v>32</v>
      </c>
      <c r="D47" s="15">
        <f t="shared" ref="D47:D51" si="8">D29/D44%</f>
        <v>0</v>
      </c>
      <c r="E47" s="15">
        <f t="shared" ref="E47:F51" si="9">314.941/E41*100</f>
        <v>14632.243339407625</v>
      </c>
      <c r="F47" s="15">
        <f t="shared" si="9"/>
        <v>14657.173204560822</v>
      </c>
    </row>
    <row r="48" spans="1:8" s="16" customFormat="1" ht="34.200000000000003" hidden="1" x14ac:dyDescent="0.25">
      <c r="A48" s="14" t="s">
        <v>69</v>
      </c>
      <c r="B48" s="54" t="s">
        <v>70</v>
      </c>
      <c r="C48" s="55" t="s">
        <v>12</v>
      </c>
      <c r="D48" s="15">
        <f t="shared" si="8"/>
        <v>0</v>
      </c>
      <c r="E48" s="15">
        <f t="shared" si="9"/>
        <v>74.033898360949323</v>
      </c>
      <c r="F48" s="15">
        <f t="shared" si="9"/>
        <v>74.07806318068512</v>
      </c>
    </row>
    <row r="49" spans="1:6" s="16" customFormat="1" ht="48" hidden="1" customHeight="1" x14ac:dyDescent="0.25">
      <c r="A49" s="21" t="s">
        <v>71</v>
      </c>
      <c r="B49" s="65" t="s">
        <v>72</v>
      </c>
      <c r="C49" s="66" t="s">
        <v>14</v>
      </c>
      <c r="D49" s="15" t="e">
        <f t="shared" si="8"/>
        <v>#VALUE!</v>
      </c>
      <c r="E49" s="15" t="e">
        <f t="shared" si="9"/>
        <v>#DIV/0!</v>
      </c>
      <c r="F49" s="15" t="e">
        <f t="shared" si="9"/>
        <v>#DIV/0!</v>
      </c>
    </row>
    <row r="50" spans="1:6" s="16" customFormat="1" ht="28.5" hidden="1" customHeight="1" x14ac:dyDescent="0.25">
      <c r="A50" s="21" t="s">
        <v>73</v>
      </c>
      <c r="B50" s="65" t="s">
        <v>74</v>
      </c>
      <c r="C50" s="66" t="s">
        <v>16</v>
      </c>
      <c r="D50" s="15" t="e">
        <f t="shared" si="8"/>
        <v>#VALUE!</v>
      </c>
      <c r="E50" s="15">
        <f t="shared" si="9"/>
        <v>0.3241076191109234</v>
      </c>
      <c r="F50" s="15">
        <f t="shared" si="9"/>
        <v>0.32355635597670285</v>
      </c>
    </row>
    <row r="51" spans="1:6" s="16" customFormat="1" ht="35.25" hidden="1" customHeight="1" x14ac:dyDescent="0.25">
      <c r="A51" s="21" t="s">
        <v>75</v>
      </c>
      <c r="B51" s="65" t="s">
        <v>76</v>
      </c>
      <c r="C51" s="66" t="s">
        <v>26</v>
      </c>
      <c r="D51" s="15" t="e">
        <f t="shared" si="8"/>
        <v>#DIV/0!</v>
      </c>
      <c r="E51" s="15" t="e">
        <f t="shared" si="9"/>
        <v>#DIV/0!</v>
      </c>
      <c r="F51" s="15" t="e">
        <f t="shared" si="9"/>
        <v>#DIV/0!</v>
      </c>
    </row>
    <row r="52" spans="1:6" s="16" customFormat="1" ht="12" x14ac:dyDescent="0.25">
      <c r="A52" s="14" t="s">
        <v>38</v>
      </c>
      <c r="B52" s="54" t="s">
        <v>77</v>
      </c>
      <c r="C52" s="55" t="s">
        <v>12</v>
      </c>
      <c r="D52" s="15">
        <f>D9/D34%</f>
        <v>0</v>
      </c>
      <c r="E52" s="15">
        <f t="shared" ref="E52:F52" si="10">E9/E34%</f>
        <v>0.16480048429368985</v>
      </c>
      <c r="F52" s="15">
        <f t="shared" si="10"/>
        <v>0.32904036201020631</v>
      </c>
    </row>
    <row r="53" spans="1:6" s="26" customFormat="1" ht="13.8" customHeight="1" x14ac:dyDescent="0.25">
      <c r="A53" s="24" t="s">
        <v>78</v>
      </c>
      <c r="B53" s="67"/>
      <c r="C53" s="68"/>
      <c r="D53" s="25">
        <f>D35+D37+D38+D39+D41+D52</f>
        <v>100.00000000000001</v>
      </c>
      <c r="E53" s="25">
        <f t="shared" ref="E53:F53" si="11">E35+E37+E38+E39+E41+E52</f>
        <v>100</v>
      </c>
      <c r="F53" s="25">
        <f t="shared" si="11"/>
        <v>100.00000000000001</v>
      </c>
    </row>
  </sheetData>
  <mergeCells count="27">
    <mergeCell ref="B53:C53"/>
    <mergeCell ref="B51:C51"/>
    <mergeCell ref="B52:C52"/>
    <mergeCell ref="A30:F30"/>
    <mergeCell ref="B33:C33"/>
    <mergeCell ref="B42:C42"/>
    <mergeCell ref="B44:C44"/>
    <mergeCell ref="B50:C50"/>
    <mergeCell ref="B37:C37"/>
    <mergeCell ref="B46:C46"/>
    <mergeCell ref="B47:C47"/>
    <mergeCell ref="B48:C48"/>
    <mergeCell ref="B49:C49"/>
    <mergeCell ref="B32:C32"/>
    <mergeCell ref="B34:C34"/>
    <mergeCell ref="B35:C35"/>
    <mergeCell ref="B45:C45"/>
    <mergeCell ref="B1:F1"/>
    <mergeCell ref="B2:F2"/>
    <mergeCell ref="G2:I2"/>
    <mergeCell ref="A4:F4"/>
    <mergeCell ref="A5:F5"/>
    <mergeCell ref="B36:C36"/>
    <mergeCell ref="B38:C38"/>
    <mergeCell ref="B39:C39"/>
    <mergeCell ref="B41:C41"/>
    <mergeCell ref="B43:C43"/>
  </mergeCells>
  <pageMargins left="0.78740157480314965" right="0.39370078740157483" top="0.78740157480314965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2022-12-05T14:56:01Z</dcterms:modified>
</cp:coreProperties>
</file>